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H37" i="7"/>
  <c r="D37"/>
  <c r="H38"/>
  <c r="D38"/>
  <c r="H36"/>
  <c r="D36"/>
  <c r="I40"/>
  <c r="I32"/>
  <c r="D32"/>
  <c r="K7"/>
  <c r="I7"/>
  <c r="D8"/>
  <c r="D9"/>
  <c r="D24"/>
  <c r="D27"/>
  <c r="I18"/>
  <c r="D17"/>
  <c r="D18"/>
  <c r="D14"/>
  <c r="L13"/>
  <c r="D13"/>
  <c r="D28"/>
  <c r="D21"/>
  <c r="D31"/>
  <c r="D29"/>
  <c r="D23"/>
  <c r="L4"/>
  <c r="F24"/>
  <c r="I38"/>
  <c r="I11"/>
  <c r="D11"/>
  <c r="D12"/>
  <c r="I13"/>
  <c r="I14"/>
  <c r="G14"/>
  <c r="G15"/>
  <c r="G16"/>
  <c r="G17"/>
  <c r="G18"/>
  <c r="G22"/>
  <c r="G23"/>
  <c r="G26"/>
  <c r="G30"/>
  <c r="G31"/>
  <c r="G13"/>
  <c r="U7"/>
  <c r="J17"/>
  <c r="J29"/>
  <c r="D110"/>
  <c r="D112"/>
  <c r="D114"/>
  <c r="D116"/>
  <c r="D115"/>
  <c r="D118"/>
  <c r="D119"/>
  <c r="D120"/>
  <c r="D121"/>
  <c r="D122"/>
  <c r="D123"/>
  <c r="D126"/>
  <c r="G21"/>
  <c r="D40"/>
  <c r="D19"/>
  <c r="D33"/>
  <c r="D34"/>
  <c r="D35"/>
  <c r="G32"/>
  <c r="D20"/>
  <c r="G19"/>
  <c r="D25"/>
  <c r="G24"/>
  <c r="H21"/>
  <c r="K24"/>
  <c r="I27"/>
  <c r="K27"/>
  <c r="G28"/>
  <c r="G20"/>
  <c r="N33"/>
  <c r="J12"/>
  <c r="G25"/>
  <c r="G29"/>
  <c r="D124"/>
  <c r="D130"/>
  <c r="D133"/>
  <c r="G27"/>
  <c r="D127"/>
  <c r="D128"/>
  <c r="D129"/>
  <c r="D125"/>
  <c r="D131"/>
  <c r="D132"/>
  <c r="N27"/>
</calcChain>
</file>

<file path=xl/sharedStrings.xml><?xml version="1.0" encoding="utf-8"?>
<sst xmlns="http://schemas.openxmlformats.org/spreadsheetml/2006/main" count="139" uniqueCount="89">
  <si>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</si>
  <si>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</si>
  <si>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</si>
  <si>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</si>
  <si>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</si>
  <si>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</si>
  <si>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</si>
  <si>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</si>
  <si>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</si>
  <si>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</si>
  <si>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</si>
  <si>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</si>
  <si>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</si>
  <si>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</si>
  <si>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</si>
  <si>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</si>
  <si>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</si>
  <si>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</si>
  <si>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</si>
  <si>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</si>
  <si>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</si>
  <si>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</si>
  <si>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</si>
  <si>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</si>
  <si>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</si>
  <si>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</si>
  <si>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</si>
  <si>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</si>
  <si>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</si>
  <si>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</si>
  <si>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</si>
  <si>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</si>
  <si>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</si>
  <si>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</si>
  <si>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</si>
  <si>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</si>
  <si>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</si>
  <si>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</si>
  <si>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</si>
  <si>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</si>
  <si>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</si>
  <si>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</si>
  <si>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Погрузка и разгрузка строительного мусора от разборки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</si>
  <si>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</si>
  <si>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</si>
  <si>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</si>
  <si>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</si>
  <si>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</si>
  <si>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</si>
  <si>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</si>
  <si>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</si>
  <si>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</si>
  <si>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Подшивка профнастилом карн.свесов</t>
  </si>
  <si>
    <t>Смена стропильных ног из брусьев</t>
  </si>
  <si>
    <t>Слуховые окна</t>
  </si>
  <si>
    <t>Жалюзийные решетки</t>
  </si>
  <si>
    <t>Огнезащита стропильной системы</t>
  </si>
  <si>
    <t>Установка и разборка инв. лесов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</si>
  <si>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</si>
  <si>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</si>
  <si>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</si>
  <si>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Устройство колпаков над шахтами в 2 канала</t>
  </si>
  <si>
    <t>колпак</t>
  </si>
  <si>
    <t xml:space="preserve">Сверление вертикальных отверстий на гл.200мм д=20мм в ж/б к-циях </t>
  </si>
  <si>
    <t>100 шт.</t>
  </si>
  <si>
    <t>Обшивка дымоходов профнастилом</t>
  </si>
  <si>
    <t>На каждые последующие 2 канала добавлять</t>
  </si>
  <si>
    <t>Перевозка строительного мусора от разборки на 10 км</t>
  </si>
  <si>
    <t>Разборка слуховых окон</t>
  </si>
  <si>
    <t>Устройство желобов со свесами подвесных</t>
  </si>
  <si>
    <t xml:space="preserve">Навеска комплектов водосточных труб </t>
  </si>
  <si>
    <t>к-т</t>
  </si>
  <si>
    <t>Установка элементов каркасов из брусьев</t>
  </si>
  <si>
    <t>Добавлять или исключать на каждые 10 мм глубины отверстий</t>
  </si>
  <si>
    <t>конек</t>
  </si>
  <si>
    <t>стр.нога</t>
  </si>
  <si>
    <t>диаг.нога</t>
  </si>
  <si>
    <t>Факт</t>
  </si>
  <si>
    <t>пиломатериал по норме расценки, м3</t>
  </si>
  <si>
    <t>норма х объем факт, м3</t>
  </si>
  <si>
    <t>Доска 3с 40-60мм (исключается)</t>
  </si>
  <si>
    <t>Доска 2с 19-22мм (исключается)</t>
  </si>
  <si>
    <t>Доска 1с 13-16мм (исключается)</t>
  </si>
  <si>
    <t>Установка элементов каркасов для выправки стропильных ног</t>
  </si>
  <si>
    <t xml:space="preserve">Составил:  _________________________ </t>
  </si>
  <si>
    <t xml:space="preserve"> капитальный ремонт шатровой кровли с устройством водосточной системы здания ДК с. Дойбаны-I Дубоссарского района</t>
  </si>
  <si>
    <t>Устройство мелких покрытий</t>
  </si>
  <si>
    <t>Устройство желобов со свесами настенных</t>
  </si>
  <si>
    <t>Дефектный акт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</si>
</sst>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name val="Arial Rounded MT Bold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Narrow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Border="1" applyAlignment="1">
      <alignment horizontal="center"/>
    </xf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Border="1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10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0" xfId="0" applyNumberFormat="1" applyFont="1" applyBorder="1"/>
    <xf numFmtId="2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/>
    <xf numFmtId="2" fontId="6" fillId="0" borderId="0" xfId="0" applyNumberFormat="1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/>
    <xf numFmtId="3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/>
    <xf numFmtId="0" fontId="6" fillId="0" borderId="2" xfId="0" applyFont="1" applyBorder="1" applyAlignment="1"/>
    <xf numFmtId="2" fontId="6" fillId="0" borderId="1" xfId="0" applyNumberFormat="1" applyFont="1" applyBorder="1"/>
    <xf numFmtId="0" fontId="6" fillId="0" borderId="3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1:U138"/>
  <sheetViews>
    <sheetView tabSelected="1" zoomScaleNormal="100" workbookViewId="0">
      <selection activeCell="AD17" sqref="AD17"/>
    </sheetView>
  </sheetViews>
  <sheetFormatPr defaultRowHeight="12.75"/>
  <cols>
    <col min="1" max="1" width="7.42578125" style="6" customWidth="1"/>
    <col min="2" max="2" width="57" style="6" customWidth="1"/>
    <col min="3" max="3" width="8.7109375" style="6" customWidth="1"/>
    <col min="4" max="4" width="13.5703125" style="6" customWidth="1"/>
    <col min="5" max="5" width="8.42578125" style="6" hidden="1" customWidth="1"/>
    <col min="6" max="6" width="0" style="6" hidden="1" customWidth="1"/>
    <col min="7" max="7" width="6.7109375" style="6" hidden="1" customWidth="1"/>
    <col min="8" max="8" width="10.28515625" style="6" hidden="1" customWidth="1"/>
    <col min="9" max="9" width="7.42578125" style="6" hidden="1" customWidth="1"/>
    <col min="10" max="10" width="8.85546875" style="6" hidden="1" customWidth="1"/>
    <col min="11" max="11" width="8.42578125" style="6" hidden="1" customWidth="1"/>
    <col min="12" max="12" width="7.85546875" style="6" hidden="1" customWidth="1"/>
    <col min="13" max="14" width="7.140625" style="6" hidden="1" customWidth="1"/>
    <col min="15" max="15" width="8.5703125" style="6" hidden="1" customWidth="1"/>
    <col min="16" max="16" width="5.28515625" style="6" hidden="1" customWidth="1"/>
    <col min="17" max="17" width="4.7109375" style="6" hidden="1" customWidth="1"/>
    <col min="18" max="18" width="5.42578125" style="6" hidden="1" customWidth="1"/>
    <col min="19" max="19" width="7" style="6" hidden="1" customWidth="1"/>
    <col min="20" max="21" width="0" style="6" hidden="1" customWidth="1"/>
    <col min="22" max="16384" width="9.140625" style="6"/>
  </cols>
  <sheetData>
    <row r="1" spans="1:21">
      <c r="A1" s="27"/>
      <c r="B1" s="27"/>
      <c r="C1" s="27"/>
      <c r="D1" s="27"/>
      <c r="E1" s="27"/>
    </row>
    <row r="2" spans="1:21" ht="18.75">
      <c r="A2" s="27"/>
      <c r="B2" s="61" t="s">
        <v>88</v>
      </c>
      <c r="C2" s="27"/>
      <c r="D2" s="27"/>
      <c r="E2" s="27"/>
    </row>
    <row r="3" spans="1:21" ht="15" customHeight="1">
      <c r="A3" s="27"/>
      <c r="B3" s="62"/>
      <c r="C3" s="27"/>
      <c r="D3" s="63"/>
      <c r="E3" s="63"/>
      <c r="I3" s="6" t="s">
        <v>44</v>
      </c>
      <c r="J3" s="6" t="s">
        <v>45</v>
      </c>
      <c r="K3" s="6" t="s">
        <v>44</v>
      </c>
      <c r="L3" s="6" t="s">
        <v>45</v>
      </c>
      <c r="M3" s="6" t="s">
        <v>74</v>
      </c>
      <c r="N3" s="6" t="s">
        <v>76</v>
      </c>
      <c r="O3" s="74" t="s">
        <v>75</v>
      </c>
      <c r="P3" s="74"/>
    </row>
    <row r="4" spans="1:21" ht="33" customHeight="1">
      <c r="A4" s="78" t="s">
        <v>85</v>
      </c>
      <c r="B4" s="78"/>
      <c r="C4" s="78"/>
      <c r="D4" s="78"/>
      <c r="E4" s="78"/>
      <c r="F4" s="10"/>
      <c r="G4" s="10"/>
      <c r="H4" s="11"/>
      <c r="I4" s="12">
        <v>2.1</v>
      </c>
      <c r="J4" s="13">
        <v>16.5</v>
      </c>
      <c r="K4" s="14">
        <v>7.7</v>
      </c>
      <c r="L4" s="14">
        <f>6.25+16.5+6.5</f>
        <v>29.25</v>
      </c>
    </row>
    <row r="5" spans="1:21" ht="14.25" hidden="1" customHeight="1">
      <c r="A5" s="27"/>
      <c r="B5" s="27"/>
      <c r="C5" s="27"/>
      <c r="D5" s="64"/>
      <c r="E5" s="64"/>
      <c r="F5" s="11"/>
      <c r="G5" s="11"/>
      <c r="H5" s="11"/>
      <c r="I5" s="12"/>
      <c r="J5" s="13"/>
      <c r="K5" s="14"/>
      <c r="L5" s="14"/>
    </row>
    <row r="6" spans="1:21" ht="12.95" customHeight="1">
      <c r="A6" s="79" t="s">
        <v>41</v>
      </c>
      <c r="B6" s="75" t="s">
        <v>0</v>
      </c>
      <c r="C6" s="79" t="s">
        <v>22</v>
      </c>
      <c r="D6" s="75" t="s">
        <v>2</v>
      </c>
      <c r="E6" s="76" t="s">
        <v>77</v>
      </c>
      <c r="F6" s="55"/>
      <c r="G6" s="55"/>
      <c r="H6" s="11"/>
      <c r="I6" s="14"/>
      <c r="J6" s="14"/>
      <c r="K6" s="14"/>
      <c r="L6" s="14"/>
    </row>
    <row r="7" spans="1:21" ht="36" customHeight="1">
      <c r="A7" s="79"/>
      <c r="B7" s="75"/>
      <c r="C7" s="79"/>
      <c r="D7" s="75"/>
      <c r="E7" s="77"/>
      <c r="F7" s="58" t="s">
        <v>78</v>
      </c>
      <c r="G7" s="33" t="s">
        <v>79</v>
      </c>
      <c r="H7" s="11"/>
      <c r="I7" s="15">
        <f>K7</f>
        <v>1271</v>
      </c>
      <c r="J7" s="11" t="s">
        <v>9</v>
      </c>
      <c r="K7" s="6">
        <f>ROUND(8*14.35+(6.25+8.5)*8.9/2+(6.5+8.5)*8.9/2+6.5*8.9+(8.9+1)*8.25+9.6*26*2+9.6*6.3+10.6*11.5+17.6*11.5,0)</f>
        <v>1271</v>
      </c>
      <c r="U7" s="6">
        <f>(I4-1.2)*(J4-1.2)*1.3</f>
        <v>17.901000000000003</v>
      </c>
    </row>
    <row r="8" spans="1:21" ht="20.100000000000001" customHeight="1">
      <c r="A8" s="7">
        <v>1</v>
      </c>
      <c r="B8" s="68" t="s">
        <v>46</v>
      </c>
      <c r="C8" s="17" t="s">
        <v>40</v>
      </c>
      <c r="D8" s="65">
        <f>I7/100</f>
        <v>12.71</v>
      </c>
      <c r="E8" s="54">
        <v>4.32</v>
      </c>
      <c r="G8" s="56"/>
      <c r="H8" s="11"/>
      <c r="I8" s="11"/>
      <c r="J8" s="11"/>
      <c r="M8" s="6">
        <v>0.5</v>
      </c>
      <c r="N8" s="6">
        <v>12</v>
      </c>
    </row>
    <row r="9" spans="1:21" ht="20.100000000000001" customHeight="1">
      <c r="A9" s="7">
        <v>2</v>
      </c>
      <c r="B9" s="68" t="s">
        <v>48</v>
      </c>
      <c r="C9" s="17" t="s">
        <v>40</v>
      </c>
      <c r="D9" s="18">
        <f>D8</f>
        <v>12.71</v>
      </c>
      <c r="E9" s="50">
        <v>4.32</v>
      </c>
      <c r="F9" s="56"/>
      <c r="G9" s="56"/>
      <c r="H9" s="11"/>
      <c r="J9" s="11"/>
    </row>
    <row r="10" spans="1:21" ht="20.100000000000001" customHeight="1">
      <c r="A10" s="7">
        <v>3</v>
      </c>
      <c r="B10" s="68" t="s">
        <v>68</v>
      </c>
      <c r="C10" s="17" t="s">
        <v>64</v>
      </c>
      <c r="D10" s="18">
        <v>0.02</v>
      </c>
      <c r="E10" s="50">
        <v>0.02</v>
      </c>
      <c r="F10" s="56"/>
      <c r="G10" s="56"/>
      <c r="H10" s="11"/>
      <c r="J10" s="11"/>
      <c r="R10" s="19"/>
      <c r="S10" s="19"/>
    </row>
    <row r="11" spans="1:21" hidden="1">
      <c r="A11" s="7">
        <v>4</v>
      </c>
      <c r="B11" s="68" t="s">
        <v>63</v>
      </c>
      <c r="C11" s="17" t="s">
        <v>64</v>
      </c>
      <c r="D11" s="18">
        <f>I11/100</f>
        <v>0</v>
      </c>
      <c r="E11" s="18"/>
      <c r="F11" s="56"/>
      <c r="G11" s="56"/>
      <c r="H11" s="11"/>
      <c r="I11" s="11">
        <f>6*Q7*M7+6*Q8*M8+8*Q9*M9</f>
        <v>0</v>
      </c>
      <c r="J11" s="11"/>
    </row>
    <row r="12" spans="1:21" hidden="1">
      <c r="A12" s="7">
        <v>5</v>
      </c>
      <c r="B12" s="68" t="s">
        <v>73</v>
      </c>
      <c r="C12" s="17" t="s">
        <v>64</v>
      </c>
      <c r="D12" s="18">
        <f>-D11*16</f>
        <v>0</v>
      </c>
      <c r="E12" s="18"/>
      <c r="F12" s="56"/>
      <c r="G12" s="56"/>
      <c r="H12" s="11"/>
      <c r="I12" s="11"/>
      <c r="J12" s="15" t="e">
        <f>#REF!-#REF!</f>
        <v>#REF!</v>
      </c>
    </row>
    <row r="13" spans="1:21" ht="20.100000000000001" customHeight="1">
      <c r="A13" s="7">
        <v>4</v>
      </c>
      <c r="B13" s="69" t="s">
        <v>72</v>
      </c>
      <c r="C13" s="20" t="s">
        <v>3</v>
      </c>
      <c r="D13" s="21">
        <f>L13*0.05*0.05</f>
        <v>0.18000000000000002</v>
      </c>
      <c r="E13" s="21"/>
      <c r="F13" s="57">
        <v>1.05</v>
      </c>
      <c r="G13" s="56">
        <f t="shared" ref="G13:G32" si="0">ROUND(F13*D13,2)</f>
        <v>0.19</v>
      </c>
      <c r="H13" s="11"/>
      <c r="I13" s="11">
        <f>P11</f>
        <v>0</v>
      </c>
      <c r="J13" s="11"/>
      <c r="L13" s="6">
        <f>0.5*4*12+12*4</f>
        <v>72</v>
      </c>
    </row>
    <row r="14" spans="1:21" ht="20.100000000000001" customHeight="1">
      <c r="A14" s="7">
        <v>5</v>
      </c>
      <c r="B14" s="70" t="s">
        <v>65</v>
      </c>
      <c r="C14" s="17" t="s">
        <v>9</v>
      </c>
      <c r="D14" s="18">
        <f>M8*4*N8</f>
        <v>24</v>
      </c>
      <c r="E14" s="50">
        <v>15.12</v>
      </c>
      <c r="F14" s="56"/>
      <c r="G14" s="56">
        <f t="shared" si="0"/>
        <v>0</v>
      </c>
      <c r="H14" s="11"/>
      <c r="I14" s="11">
        <f>O11</f>
        <v>0</v>
      </c>
      <c r="J14" s="11">
        <v>1</v>
      </c>
      <c r="K14" s="6">
        <v>2</v>
      </c>
    </row>
    <row r="15" spans="1:21" ht="20.100000000000001" customHeight="1">
      <c r="A15" s="7">
        <v>6</v>
      </c>
      <c r="B15" s="68" t="s">
        <v>61</v>
      </c>
      <c r="C15" s="17" t="s">
        <v>62</v>
      </c>
      <c r="D15" s="18">
        <v>1</v>
      </c>
      <c r="E15" s="50">
        <v>2</v>
      </c>
      <c r="F15" s="56"/>
      <c r="G15" s="56">
        <f t="shared" si="0"/>
        <v>0</v>
      </c>
      <c r="H15" s="11"/>
      <c r="I15" s="11"/>
      <c r="J15" s="23"/>
    </row>
    <row r="16" spans="1:21" hidden="1">
      <c r="A16" s="7">
        <v>9</v>
      </c>
      <c r="B16" s="68" t="s">
        <v>66</v>
      </c>
      <c r="C16" s="17" t="s">
        <v>62</v>
      </c>
      <c r="D16" s="18"/>
      <c r="E16" s="52">
        <v>2</v>
      </c>
      <c r="F16" s="56"/>
      <c r="G16" s="56">
        <f t="shared" si="0"/>
        <v>0</v>
      </c>
      <c r="H16" s="11"/>
      <c r="I16" s="11"/>
      <c r="J16" s="23"/>
    </row>
    <row r="17" spans="1:19" ht="20.100000000000001" customHeight="1">
      <c r="A17" s="7">
        <v>7</v>
      </c>
      <c r="B17" s="68" t="s">
        <v>53</v>
      </c>
      <c r="C17" s="17" t="s">
        <v>26</v>
      </c>
      <c r="D17" s="65">
        <f>(26*9.6*2+11*10.6)/100</f>
        <v>6.1579999999999995</v>
      </c>
      <c r="E17" s="48">
        <v>0.57999999999999996</v>
      </c>
      <c r="F17" s="56">
        <v>1.89</v>
      </c>
      <c r="G17" s="56">
        <f t="shared" si="0"/>
        <v>11.64</v>
      </c>
      <c r="H17" s="11"/>
      <c r="I17" s="11">
        <v>5.5</v>
      </c>
      <c r="J17" s="11">
        <f>M4*2+4</f>
        <v>4</v>
      </c>
    </row>
    <row r="18" spans="1:19" ht="20.100000000000001" customHeight="1">
      <c r="A18" s="7">
        <v>8</v>
      </c>
      <c r="B18" s="71" t="s">
        <v>83</v>
      </c>
      <c r="C18" s="20" t="s">
        <v>3</v>
      </c>
      <c r="D18" s="21">
        <f>ROUND((I18-D17*100)*0.15*0.03,2)</f>
        <v>3.47</v>
      </c>
      <c r="E18" s="51">
        <v>2.57</v>
      </c>
      <c r="F18" s="56">
        <v>1.05</v>
      </c>
      <c r="G18" s="56">
        <f t="shared" si="0"/>
        <v>3.64</v>
      </c>
      <c r="H18" s="11"/>
      <c r="I18" s="11">
        <f>3*8.9*2+8.9*7*2+6*8.9*2+8*14+2*8.9*2+(8.9+1)*8+9.6*26*2+10.6*11+17.6*11+10.7*4+11.5*2</f>
        <v>1386.8</v>
      </c>
      <c r="J18" s="11"/>
    </row>
    <row r="19" spans="1:19" ht="20.100000000000001" customHeight="1">
      <c r="A19" s="7">
        <v>9</v>
      </c>
      <c r="B19" s="70" t="s">
        <v>42</v>
      </c>
      <c r="C19" s="17" t="s">
        <v>4</v>
      </c>
      <c r="D19" s="21">
        <f>ROUND(D8*135*0.021/2+D9*2+D17*1.19,2)</f>
        <v>50.76</v>
      </c>
      <c r="E19" s="24"/>
      <c r="F19" s="56"/>
      <c r="G19" s="56">
        <f t="shared" si="0"/>
        <v>0</v>
      </c>
      <c r="H19" s="25"/>
      <c r="I19" s="25"/>
      <c r="J19" s="25"/>
    </row>
    <row r="20" spans="1:19" ht="20.100000000000001" customHeight="1">
      <c r="A20" s="7">
        <v>10</v>
      </c>
      <c r="B20" s="70" t="s">
        <v>67</v>
      </c>
      <c r="C20" s="17" t="s">
        <v>4</v>
      </c>
      <c r="D20" s="21">
        <f>D19</f>
        <v>50.76</v>
      </c>
      <c r="E20" s="24"/>
      <c r="F20" s="56"/>
      <c r="G20" s="56">
        <f t="shared" si="0"/>
        <v>0</v>
      </c>
      <c r="H20" s="25"/>
      <c r="I20" s="25"/>
      <c r="J20" s="25"/>
    </row>
    <row r="21" spans="1:19" ht="20.100000000000001" customHeight="1">
      <c r="A21" s="7">
        <v>11</v>
      </c>
      <c r="B21" s="70" t="s">
        <v>54</v>
      </c>
      <c r="C21" s="17" t="s">
        <v>7</v>
      </c>
      <c r="D21" s="72">
        <f>D10*100</f>
        <v>2</v>
      </c>
      <c r="E21" s="53">
        <v>2</v>
      </c>
      <c r="F21" s="56">
        <v>0.22</v>
      </c>
      <c r="G21" s="56">
        <f t="shared" si="0"/>
        <v>0.44</v>
      </c>
      <c r="H21" s="25">
        <f ca="1">ROUND(смета!D13*1.05+смета!D17*1.89+смета!D18*смета!F18+D21*F21+смета!D24*(0.13+0.76)+смета!D32*0.92/100,1)</f>
        <v>27.8</v>
      </c>
      <c r="I21" s="25"/>
      <c r="J21" s="25"/>
    </row>
    <row r="22" spans="1:19" ht="20.100000000000001" customHeight="1">
      <c r="A22" s="7">
        <v>12</v>
      </c>
      <c r="B22" s="70" t="s">
        <v>54</v>
      </c>
      <c r="C22" s="17" t="s">
        <v>9</v>
      </c>
      <c r="D22" s="21">
        <v>1.1200000000000001</v>
      </c>
      <c r="E22" s="49">
        <v>1.1200000000000001</v>
      </c>
      <c r="F22" s="56"/>
      <c r="G22" s="56">
        <f t="shared" si="0"/>
        <v>0</v>
      </c>
      <c r="H22" s="25"/>
      <c r="I22" s="25"/>
      <c r="J22" s="25"/>
    </row>
    <row r="23" spans="1:19" ht="20.100000000000001" customHeight="1">
      <c r="A23" s="7">
        <v>13</v>
      </c>
      <c r="B23" s="70" t="s">
        <v>55</v>
      </c>
      <c r="C23" s="17" t="s">
        <v>9</v>
      </c>
      <c r="D23" s="21">
        <f>D22</f>
        <v>1.1200000000000001</v>
      </c>
      <c r="E23" s="49">
        <v>1.1200000000000001</v>
      </c>
      <c r="F23" s="56"/>
      <c r="G23" s="56">
        <f t="shared" si="0"/>
        <v>0</v>
      </c>
      <c r="H23" s="25"/>
      <c r="I23" s="25"/>
      <c r="J23" s="25"/>
    </row>
    <row r="24" spans="1:19" ht="30" customHeight="1">
      <c r="A24" s="7">
        <v>14</v>
      </c>
      <c r="B24" s="71" t="s">
        <v>49</v>
      </c>
      <c r="C24" s="17" t="s">
        <v>40</v>
      </c>
      <c r="D24" s="26">
        <f>D9</f>
        <v>12.71</v>
      </c>
      <c r="E24" s="54">
        <v>4.4400000000000004</v>
      </c>
      <c r="F24" s="56">
        <f>0.76+0.13+0.3</f>
        <v>1.19</v>
      </c>
      <c r="G24" s="56">
        <f t="shared" si="0"/>
        <v>15.12</v>
      </c>
      <c r="H24" s="25"/>
      <c r="I24" s="25"/>
      <c r="J24" s="25"/>
      <c r="K24" s="6">
        <f>D24*100*J27/1000</f>
        <v>6.8634000000000004</v>
      </c>
    </row>
    <row r="25" spans="1:19" ht="20.100000000000001" customHeight="1">
      <c r="A25" s="7">
        <v>15</v>
      </c>
      <c r="B25" s="71" t="s">
        <v>50</v>
      </c>
      <c r="C25" s="17" t="s">
        <v>40</v>
      </c>
      <c r="D25" s="22">
        <f>ROUND(-D24*1.35,3)</f>
        <v>-17.158999999999999</v>
      </c>
      <c r="E25" s="22"/>
      <c r="F25" s="56"/>
      <c r="G25" s="56">
        <f t="shared" si="0"/>
        <v>0</v>
      </c>
      <c r="H25" s="25"/>
      <c r="I25" s="25"/>
      <c r="J25" s="25"/>
    </row>
    <row r="26" spans="1:19" ht="12.75" hidden="1" customHeight="1">
      <c r="A26" s="7">
        <v>16</v>
      </c>
      <c r="B26" s="70" t="s">
        <v>80</v>
      </c>
      <c r="C26" s="17" t="s">
        <v>3</v>
      </c>
      <c r="D26" s="22"/>
      <c r="E26" s="30"/>
      <c r="F26" s="56"/>
      <c r="G26" s="56">
        <f t="shared" si="0"/>
        <v>0</v>
      </c>
      <c r="H26" s="25"/>
      <c r="I26" s="25"/>
      <c r="J26" s="25"/>
    </row>
    <row r="27" spans="1:19" ht="20.100000000000001" customHeight="1">
      <c r="A27" s="7">
        <v>16</v>
      </c>
      <c r="B27" s="71" t="s">
        <v>58</v>
      </c>
      <c r="C27" s="17" t="s">
        <v>4</v>
      </c>
      <c r="D27" s="22">
        <f>ROUND(D24*M27*J27/1000,2)</f>
        <v>8.65</v>
      </c>
      <c r="E27" s="22"/>
      <c r="F27" s="56"/>
      <c r="G27" s="56">
        <f t="shared" si="0"/>
        <v>0</v>
      </c>
      <c r="H27" s="27"/>
      <c r="I27" s="28">
        <f>D24*0.55</f>
        <v>6.9905000000000008</v>
      </c>
      <c r="J27" s="28">
        <v>5.4</v>
      </c>
      <c r="K27" s="6">
        <f>I27*1000/J27</f>
        <v>1294.5370370370372</v>
      </c>
      <c r="M27" s="6">
        <v>126</v>
      </c>
      <c r="N27" s="6" t="e">
        <f>#REF!-#REF!</f>
        <v>#REF!</v>
      </c>
    </row>
    <row r="28" spans="1:19" ht="20.100000000000001" customHeight="1">
      <c r="A28" s="7">
        <v>17</v>
      </c>
      <c r="B28" s="70" t="s">
        <v>51</v>
      </c>
      <c r="C28" s="17" t="s">
        <v>47</v>
      </c>
      <c r="D28" s="22">
        <f>D9</f>
        <v>12.71</v>
      </c>
      <c r="E28" s="50">
        <v>4.32</v>
      </c>
      <c r="F28" s="56"/>
      <c r="G28" s="56">
        <f t="shared" si="0"/>
        <v>0</v>
      </c>
      <c r="H28" s="25"/>
      <c r="I28" s="25"/>
      <c r="J28" s="25"/>
    </row>
    <row r="29" spans="1:19" ht="20.100000000000001" customHeight="1">
      <c r="A29" s="7">
        <v>18</v>
      </c>
      <c r="B29" s="73" t="s">
        <v>60</v>
      </c>
      <c r="C29" s="17" t="s">
        <v>47</v>
      </c>
      <c r="D29" s="26">
        <f>D24</f>
        <v>12.71</v>
      </c>
      <c r="E29" s="54">
        <v>4.32</v>
      </c>
      <c r="F29" s="56"/>
      <c r="G29" s="56">
        <f t="shared" si="0"/>
        <v>0</v>
      </c>
      <c r="H29" s="25"/>
      <c r="I29" s="25"/>
      <c r="J29" s="29">
        <f>ROUND((J4+I4+L4+J6)*2,0)</f>
        <v>96</v>
      </c>
    </row>
    <row r="30" spans="1:19" ht="20.100000000000001" customHeight="1">
      <c r="A30" s="7">
        <v>19</v>
      </c>
      <c r="B30" s="73" t="s">
        <v>56</v>
      </c>
      <c r="C30" s="17" t="s">
        <v>3</v>
      </c>
      <c r="D30" s="22">
        <v>15.8</v>
      </c>
      <c r="E30" s="22"/>
      <c r="F30" s="56"/>
      <c r="G30" s="56">
        <f t="shared" si="0"/>
        <v>0</v>
      </c>
      <c r="H30" s="25"/>
      <c r="I30" s="25"/>
      <c r="J30" s="25"/>
    </row>
    <row r="31" spans="1:19" customFormat="1" ht="20.100000000000001" customHeight="1">
      <c r="A31" s="7">
        <v>20</v>
      </c>
      <c r="B31" s="71" t="s">
        <v>86</v>
      </c>
      <c r="C31" s="17" t="s">
        <v>40</v>
      </c>
      <c r="D31" s="26">
        <f>2.6*1.5*2/100</f>
        <v>7.8000000000000014E-2</v>
      </c>
      <c r="E31" s="51">
        <v>7.6</v>
      </c>
      <c r="F31" s="56"/>
      <c r="G31" s="56">
        <f t="shared" si="0"/>
        <v>0</v>
      </c>
      <c r="H31" s="3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20.100000000000001" customHeight="1">
      <c r="A32" s="7">
        <v>21</v>
      </c>
      <c r="B32" s="71" t="s">
        <v>52</v>
      </c>
      <c r="C32" s="17" t="s">
        <v>9</v>
      </c>
      <c r="D32" s="21">
        <f>I32</f>
        <v>58.6</v>
      </c>
      <c r="E32" s="51">
        <v>55.2</v>
      </c>
      <c r="F32" s="59">
        <v>9.1999999999999998E-3</v>
      </c>
      <c r="G32" s="56">
        <f t="shared" si="0"/>
        <v>0.54</v>
      </c>
      <c r="H32" s="25"/>
      <c r="I32" s="25">
        <f>ROUND((26*2+(24.2-16.5)+12*2)*0.7,1)</f>
        <v>58.6</v>
      </c>
      <c r="J32" s="25">
        <v>4.5</v>
      </c>
    </row>
    <row r="33" spans="1:19" ht="20.100000000000001" customHeight="1">
      <c r="A33" s="7">
        <v>22</v>
      </c>
      <c r="B33" s="71" t="s">
        <v>59</v>
      </c>
      <c r="C33" s="17" t="s">
        <v>4</v>
      </c>
      <c r="D33" s="22">
        <f>ROUND(D32*M33*J32/1000,2)</f>
        <v>0.3</v>
      </c>
      <c r="E33" s="22"/>
      <c r="F33" s="56"/>
      <c r="G33" s="56"/>
      <c r="H33" s="25"/>
      <c r="I33" s="25"/>
      <c r="J33" s="25"/>
      <c r="M33" s="6">
        <v>1.1322000000000001</v>
      </c>
      <c r="N33" s="6" t="e">
        <f>#REF!-#REF!</f>
        <v>#REF!</v>
      </c>
    </row>
    <row r="34" spans="1:19" ht="20.100000000000001" customHeight="1">
      <c r="A34" s="7">
        <v>23</v>
      </c>
      <c r="B34" s="70" t="s">
        <v>81</v>
      </c>
      <c r="C34" s="17" t="s">
        <v>3</v>
      </c>
      <c r="D34" s="22">
        <f>ROUND(-D32*0.58/100,2)</f>
        <v>-0.34</v>
      </c>
      <c r="E34" s="30"/>
      <c r="F34" s="56"/>
      <c r="G34" s="56"/>
      <c r="H34" s="25"/>
      <c r="I34" s="25"/>
      <c r="J34" s="25"/>
    </row>
    <row r="35" spans="1:19" ht="20.100000000000001" customHeight="1">
      <c r="A35" s="7">
        <v>24</v>
      </c>
      <c r="B35" s="70" t="s">
        <v>82</v>
      </c>
      <c r="C35" s="17" t="s">
        <v>3</v>
      </c>
      <c r="D35" s="22">
        <f>ROUND(-D32*1.06/100,2)</f>
        <v>-0.62</v>
      </c>
      <c r="E35" s="30"/>
      <c r="F35" s="56"/>
      <c r="G35" s="56"/>
      <c r="H35" s="25"/>
      <c r="I35" s="25"/>
      <c r="J35" s="25"/>
    </row>
    <row r="36" spans="1:19" ht="20.100000000000001" customHeight="1">
      <c r="A36" s="7">
        <v>25</v>
      </c>
      <c r="B36" s="70" t="s">
        <v>43</v>
      </c>
      <c r="C36" s="17" t="s">
        <v>26</v>
      </c>
      <c r="D36" s="22">
        <f>H36/100</f>
        <v>1.32</v>
      </c>
      <c r="E36" s="50">
        <v>0.75</v>
      </c>
      <c r="F36" s="56"/>
      <c r="H36" s="56">
        <f>ROUND(2*2+6.5*4+14*2+26*2+11*2,1)</f>
        <v>132</v>
      </c>
      <c r="I36" s="11"/>
      <c r="J36" s="11" t="s">
        <v>9</v>
      </c>
      <c r="L36" s="13"/>
      <c r="M36" s="11"/>
      <c r="N36" s="11"/>
      <c r="O36" s="11"/>
      <c r="P36" s="11"/>
      <c r="Q36" s="11"/>
      <c r="R36" s="11"/>
      <c r="S36" s="11"/>
    </row>
    <row r="37" spans="1:19" ht="20.100000000000001" customHeight="1">
      <c r="A37" s="7">
        <v>26</v>
      </c>
      <c r="B37" s="70" t="s">
        <v>87</v>
      </c>
      <c r="C37" s="17" t="s">
        <v>26</v>
      </c>
      <c r="D37" s="22">
        <f>H37/100</f>
        <v>0.55000000000000004</v>
      </c>
      <c r="E37" s="50"/>
      <c r="F37" s="56"/>
      <c r="H37" s="56">
        <f>ROUND((6.5+14.5+6.5)*2,1)</f>
        <v>55</v>
      </c>
      <c r="I37" s="11"/>
      <c r="J37" s="11"/>
      <c r="L37" s="13"/>
      <c r="M37" s="11"/>
      <c r="N37" s="11"/>
      <c r="O37" s="11"/>
      <c r="P37" s="11"/>
      <c r="Q37" s="11"/>
      <c r="R37" s="11"/>
      <c r="S37" s="11"/>
    </row>
    <row r="38" spans="1:19" ht="20.100000000000001" customHeight="1">
      <c r="A38" s="7">
        <v>27</v>
      </c>
      <c r="B38" s="70" t="s">
        <v>69</v>
      </c>
      <c r="C38" s="17" t="s">
        <v>26</v>
      </c>
      <c r="D38" s="22">
        <f>H38/100</f>
        <v>0.75</v>
      </c>
      <c r="E38" s="22"/>
      <c r="F38" s="56"/>
      <c r="G38" s="56"/>
      <c r="H38" s="56">
        <f>ROUND(26*2+11.5*2,1)</f>
        <v>75</v>
      </c>
      <c r="I38" s="11">
        <f>ROUND((I4+J4)*2,0)-2</f>
        <v>35</v>
      </c>
      <c r="J38" s="11"/>
      <c r="L38" s="13"/>
      <c r="M38" s="11"/>
      <c r="N38" s="11"/>
      <c r="O38" s="11"/>
      <c r="P38" s="11"/>
      <c r="Q38" s="11"/>
      <c r="R38" s="11"/>
      <c r="S38" s="11"/>
    </row>
    <row r="39" spans="1:19" ht="20.100000000000001" customHeight="1">
      <c r="A39" s="7">
        <v>28</v>
      </c>
      <c r="B39" s="70" t="s">
        <v>70</v>
      </c>
      <c r="C39" s="17" t="s">
        <v>71</v>
      </c>
      <c r="D39" s="22">
        <v>17</v>
      </c>
      <c r="E39" s="22">
        <v>10</v>
      </c>
      <c r="F39" s="56"/>
      <c r="G39" s="56"/>
      <c r="H39" s="25"/>
      <c r="I39" s="11"/>
      <c r="J39" s="11"/>
      <c r="L39" s="13"/>
      <c r="M39" s="11"/>
      <c r="N39" s="11"/>
      <c r="O39" s="11"/>
      <c r="P39" s="11"/>
      <c r="Q39" s="11"/>
      <c r="R39" s="11"/>
      <c r="S39" s="11"/>
    </row>
    <row r="40" spans="1:19" ht="20.100000000000001" customHeight="1">
      <c r="A40" s="7">
        <v>29</v>
      </c>
      <c r="B40" s="70" t="s">
        <v>57</v>
      </c>
      <c r="C40" s="17" t="s">
        <v>40</v>
      </c>
      <c r="D40" s="22">
        <f>I40/100</f>
        <v>5.0999999999999996</v>
      </c>
      <c r="E40" s="50"/>
      <c r="F40" s="56"/>
      <c r="G40" s="56"/>
      <c r="H40" s="25"/>
      <c r="I40" s="25">
        <f>H38*(7.6-0.8)</f>
        <v>510</v>
      </c>
      <c r="J40" s="25"/>
      <c r="K40" s="11"/>
      <c r="L40" s="13"/>
      <c r="M40" s="11"/>
      <c r="N40" s="11"/>
      <c r="O40" s="11"/>
      <c r="P40" s="11"/>
      <c r="Q40" s="11"/>
      <c r="R40" s="11"/>
      <c r="S40" s="11"/>
    </row>
    <row r="41" spans="1:19" ht="12.75" customHeight="1">
      <c r="A41" s="33"/>
      <c r="B41" s="34"/>
      <c r="C41" s="35"/>
      <c r="D41" s="67"/>
      <c r="E41" s="35"/>
      <c r="F41" s="36"/>
      <c r="G41" s="36"/>
      <c r="H41" s="25"/>
      <c r="I41" s="32"/>
      <c r="J41" s="25"/>
      <c r="K41" s="25"/>
      <c r="L41" s="25"/>
    </row>
    <row r="42" spans="1:19" ht="16.5" customHeight="1">
      <c r="A42" s="27"/>
      <c r="B42" s="37"/>
      <c r="C42" s="37"/>
      <c r="D42" s="27"/>
      <c r="E42" s="27"/>
      <c r="F42" s="27"/>
      <c r="G42" s="27"/>
      <c r="H42" s="27"/>
      <c r="I42" s="27"/>
      <c r="J42" s="38"/>
      <c r="K42" s="27"/>
      <c r="L42" s="27"/>
      <c r="M42" s="27"/>
      <c r="N42" s="27"/>
      <c r="O42" s="27"/>
      <c r="P42" s="27"/>
      <c r="Q42" s="27"/>
    </row>
    <row r="43" spans="1:19" customFormat="1" ht="15.75" customHeight="1">
      <c r="A43" s="66"/>
      <c r="B43" s="5" t="s">
        <v>84</v>
      </c>
      <c r="C43" s="47"/>
      <c r="D43" s="47"/>
      <c r="E43" s="47"/>
      <c r="F43" s="3"/>
      <c r="G43" s="3"/>
      <c r="H43" s="3"/>
      <c r="I43" s="3"/>
      <c r="J43" s="3"/>
      <c r="K43" s="3"/>
      <c r="L43" s="3"/>
      <c r="M43" s="1"/>
      <c r="N43" s="1"/>
      <c r="O43" s="1"/>
    </row>
    <row r="44" spans="1:19" customFormat="1" ht="12.75" customHeight="1">
      <c r="A44" s="66"/>
      <c r="B44" s="66"/>
      <c r="C44" s="66"/>
      <c r="D44" s="66"/>
      <c r="E44" s="66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9" customFormat="1" ht="12.75" customHeight="1">
      <c r="A45" s="1"/>
      <c r="B45" s="4"/>
      <c r="C45" s="2"/>
      <c r="D45" s="2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9" customFormat="1" ht="12.75" customHeight="1">
      <c r="A46" s="1"/>
      <c r="B46" s="5"/>
      <c r="C46" s="2"/>
      <c r="D46" s="2"/>
      <c r="E46" s="2"/>
      <c r="F46" s="1"/>
      <c r="G46" s="1"/>
      <c r="H46" s="1"/>
      <c r="I46" s="1"/>
      <c r="J46" s="1"/>
      <c r="K46" s="1"/>
      <c r="L46" s="1"/>
      <c r="M46" s="1"/>
      <c r="N46" s="1"/>
      <c r="O46" s="1"/>
    </row>
    <row r="48" spans="1:19">
      <c r="B48" s="37"/>
      <c r="C48" s="60"/>
      <c r="D48" s="39"/>
      <c r="E48" s="39"/>
    </row>
    <row r="50" spans="2:5" ht="15.75">
      <c r="B50" s="40"/>
      <c r="C50" s="9"/>
      <c r="D50" s="9"/>
      <c r="E50" s="9"/>
    </row>
    <row r="51" spans="2:5" ht="15.75">
      <c r="B51" s="80"/>
      <c r="C51" s="80"/>
      <c r="D51" s="80"/>
      <c r="E51" s="46"/>
    </row>
    <row r="108" spans="2:5" ht="15.75">
      <c r="B108" s="81" t="s">
        <v>5</v>
      </c>
      <c r="C108" s="81"/>
      <c r="D108" s="81"/>
      <c r="E108" s="8"/>
    </row>
    <row r="109" spans="2:5">
      <c r="B109" s="41" t="s">
        <v>6</v>
      </c>
      <c r="C109" s="31" t="s">
        <v>1</v>
      </c>
      <c r="D109" s="31" t="s">
        <v>2</v>
      </c>
      <c r="E109" s="11"/>
    </row>
    <row r="110" spans="2:5">
      <c r="B110" s="41" t="s">
        <v>10</v>
      </c>
      <c r="C110" s="16" t="s">
        <v>3</v>
      </c>
      <c r="D110" s="42" t="e">
        <f>ROUND(#REF!*6.7+#REF!*2.1+#REF!*0.95+#REF!*(0.03+1.02)+#REF!*(0.03+1.02)+#REF!*(0.1+0.06),1)</f>
        <v>#REF!</v>
      </c>
      <c r="E110" s="15"/>
    </row>
    <row r="111" spans="2:5">
      <c r="B111" s="41" t="s">
        <v>18</v>
      </c>
      <c r="C111" s="16" t="s">
        <v>9</v>
      </c>
    </row>
    <row r="112" spans="2:5">
      <c r="B112" s="41" t="s">
        <v>15</v>
      </c>
      <c r="C112" s="16" t="s">
        <v>9</v>
      </c>
      <c r="D112" s="31" t="e">
        <f>#REF!</f>
        <v>#REF!</v>
      </c>
      <c r="E112" s="11"/>
    </row>
    <row r="113" spans="2:5">
      <c r="B113" s="41" t="s">
        <v>16</v>
      </c>
      <c r="C113" s="16" t="s">
        <v>17</v>
      </c>
      <c r="D113" s="31">
        <v>30</v>
      </c>
      <c r="E113" s="11"/>
    </row>
    <row r="114" spans="2:5">
      <c r="B114" s="41" t="s">
        <v>13</v>
      </c>
      <c r="C114" s="16" t="s">
        <v>7</v>
      </c>
      <c r="D114" s="31" t="e">
        <f>ROUND(#REF!/0.4/1.9*100,0)</f>
        <v>#REF!</v>
      </c>
      <c r="E114" s="11"/>
    </row>
    <row r="115" spans="2:5">
      <c r="B115" s="41" t="s">
        <v>11</v>
      </c>
      <c r="C115" s="16" t="s">
        <v>12</v>
      </c>
      <c r="D115" s="31" t="e">
        <f>ROUND(#REF!*32.3+#REF!*10,1)</f>
        <v>#REF!</v>
      </c>
      <c r="E115" s="11"/>
    </row>
    <row r="116" spans="2:5">
      <c r="B116" s="41" t="s">
        <v>24</v>
      </c>
      <c r="C116" s="16" t="s">
        <v>7</v>
      </c>
      <c r="D116" s="31" t="e">
        <f>ROUND((#REF!+D114)*100*6,0)</f>
        <v>#REF!</v>
      </c>
      <c r="E116" s="11"/>
    </row>
    <row r="117" spans="2:5">
      <c r="B117" s="41" t="s">
        <v>25</v>
      </c>
      <c r="C117" s="16" t="s">
        <v>7</v>
      </c>
      <c r="D117" s="31">
        <v>5000</v>
      </c>
      <c r="E117" s="11"/>
    </row>
    <row r="118" spans="2:5">
      <c r="B118" s="41" t="s">
        <v>14</v>
      </c>
      <c r="C118" s="16" t="s">
        <v>7</v>
      </c>
      <c r="D118" s="31" t="e">
        <f>ROUND(#REF!*100/0.225/1.9,0)</f>
        <v>#REF!</v>
      </c>
      <c r="E118" s="11"/>
    </row>
    <row r="119" spans="2:5">
      <c r="B119" s="41" t="s">
        <v>27</v>
      </c>
      <c r="C119" s="16" t="s">
        <v>21</v>
      </c>
      <c r="D119" s="31" t="e">
        <f>ROUND(#REF!*100/1.9/0.4,0)</f>
        <v>#REF!</v>
      </c>
      <c r="E119" s="11"/>
    </row>
    <row r="120" spans="2:5">
      <c r="B120" s="41" t="s">
        <v>28</v>
      </c>
      <c r="C120" s="16" t="s">
        <v>21</v>
      </c>
      <c r="D120" s="31" t="e">
        <f>D119</f>
        <v>#REF!</v>
      </c>
      <c r="E120" s="11"/>
    </row>
    <row r="121" spans="2:5">
      <c r="B121" s="41" t="s">
        <v>20</v>
      </c>
      <c r="C121" s="16" t="s">
        <v>21</v>
      </c>
      <c r="D121" s="31" t="e">
        <f>#REF!*100</f>
        <v>#REF!</v>
      </c>
      <c r="E121" s="11"/>
    </row>
    <row r="122" spans="2:5">
      <c r="B122" s="41" t="s">
        <v>23</v>
      </c>
      <c r="C122" s="16" t="s">
        <v>7</v>
      </c>
      <c r="D122" s="31" t="e">
        <f>#REF!</f>
        <v>#REF!</v>
      </c>
      <c r="E122" s="11"/>
    </row>
    <row r="123" spans="2:5">
      <c r="B123" s="43" t="s">
        <v>37</v>
      </c>
      <c r="C123" s="44" t="s">
        <v>7</v>
      </c>
      <c r="D123" s="31" t="e">
        <f>#REF!*100/2</f>
        <v>#REF!</v>
      </c>
      <c r="E123" s="11"/>
    </row>
    <row r="124" spans="2:5">
      <c r="B124" s="43" t="s">
        <v>38</v>
      </c>
      <c r="C124" s="44" t="s">
        <v>7</v>
      </c>
      <c r="D124" s="31">
        <f>6*D27</f>
        <v>51.900000000000006</v>
      </c>
      <c r="E124" s="11"/>
    </row>
    <row r="125" spans="2:5">
      <c r="B125" s="43" t="s">
        <v>39</v>
      </c>
      <c r="C125" s="44" t="s">
        <v>7</v>
      </c>
      <c r="D125" s="31">
        <f>D27</f>
        <v>8.65</v>
      </c>
      <c r="E125" s="11"/>
    </row>
    <row r="126" spans="2:5">
      <c r="B126" s="43" t="s">
        <v>29</v>
      </c>
      <c r="C126" s="44" t="s">
        <v>7</v>
      </c>
      <c r="D126" s="31" t="e">
        <f>ROUND(#REF!*100/0.8,0)</f>
        <v>#REF!</v>
      </c>
      <c r="E126" s="11"/>
    </row>
    <row r="127" spans="2:5">
      <c r="B127" s="45" t="s">
        <v>30</v>
      </c>
      <c r="C127" s="44" t="s">
        <v>7</v>
      </c>
      <c r="D127" s="31">
        <f>D27</f>
        <v>8.65</v>
      </c>
      <c r="E127" s="11"/>
    </row>
    <row r="128" spans="2:5">
      <c r="B128" s="43" t="s">
        <v>31</v>
      </c>
      <c r="C128" s="44" t="s">
        <v>7</v>
      </c>
      <c r="D128" s="31">
        <f>D27*2</f>
        <v>17.3</v>
      </c>
      <c r="E128" s="11"/>
    </row>
    <row r="129" spans="2:5">
      <c r="B129" s="43" t="s">
        <v>32</v>
      </c>
      <c r="C129" s="44" t="s">
        <v>7</v>
      </c>
      <c r="D129" s="31">
        <f>D27</f>
        <v>8.65</v>
      </c>
      <c r="E129" s="11"/>
    </row>
    <row r="130" spans="2:5">
      <c r="B130" s="43" t="s">
        <v>33</v>
      </c>
      <c r="C130" s="44" t="s">
        <v>7</v>
      </c>
      <c r="D130" s="31">
        <f>D124</f>
        <v>51.900000000000006</v>
      </c>
      <c r="E130" s="11"/>
    </row>
    <row r="131" spans="2:5">
      <c r="B131" s="43" t="s">
        <v>34</v>
      </c>
      <c r="C131" s="44" t="s">
        <v>7</v>
      </c>
      <c r="D131" s="31" t="e">
        <f>D123+D27</f>
        <v>#REF!</v>
      </c>
      <c r="E131" s="11"/>
    </row>
    <row r="132" spans="2:5">
      <c r="B132" s="43" t="s">
        <v>35</v>
      </c>
      <c r="C132" s="44" t="s">
        <v>7</v>
      </c>
      <c r="D132" s="31" t="e">
        <f>D131*2</f>
        <v>#REF!</v>
      </c>
      <c r="E132" s="11"/>
    </row>
    <row r="133" spans="2:5">
      <c r="B133" s="43" t="s">
        <v>36</v>
      </c>
      <c r="C133" s="44" t="s">
        <v>7</v>
      </c>
      <c r="D133" s="31">
        <f>D130</f>
        <v>51.900000000000006</v>
      </c>
      <c r="E133" s="11"/>
    </row>
    <row r="134" spans="2:5">
      <c r="B134" s="41" t="s">
        <v>8</v>
      </c>
      <c r="C134" s="31"/>
      <c r="D134" s="31"/>
      <c r="E134" s="11"/>
    </row>
    <row r="136" spans="2:5" ht="15.75">
      <c r="B136" s="80" t="s">
        <v>19</v>
      </c>
      <c r="C136" s="80"/>
      <c r="D136" s="80"/>
      <c r="E136" s="46"/>
    </row>
    <row r="137" spans="2:5" ht="15.75">
      <c r="B137" s="46"/>
      <c r="C137" s="46"/>
      <c r="D137" s="46"/>
      <c r="E137" s="46"/>
    </row>
    <row r="138" spans="2:5" ht="15.75">
      <c r="B138" s="80"/>
      <c r="C138" s="80"/>
      <c r="D138" s="80"/>
      <c r="E138" s="46"/>
    </row>
  </sheetData>
  <mergeCells count="11">
    <mergeCell ref="B138:D138"/>
    <mergeCell ref="B136:D136"/>
    <mergeCell ref="B108:D108"/>
    <mergeCell ref="B51:D51"/>
    <mergeCell ref="O3:P3"/>
    <mergeCell ref="D6:D7"/>
    <mergeCell ref="E6:E7"/>
    <mergeCell ref="A4:E4"/>
    <mergeCell ref="A6:A7"/>
    <mergeCell ref="B6:B7"/>
    <mergeCell ref="C6:C7"/>
  </mergeCells>
  <phoneticPr fontId="1" type="noConversion"/>
  <pageMargins left="0.59055118110236227" right="0.39370078740157483" top="0.78740157480314965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2021-11-29T06:39:13Z</cp:lastPrinted>
  <dcterms:created xsi:type="dcterms:W3CDTF">2009-07-07T09:11:49Z</dcterms:created>
  <dcterms:modified xsi:type="dcterms:W3CDTF">2022-02-16T13:36:39Z</dcterms:modified>
</cp:coreProperties>
</file>